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об исполнении КВАРТАЛЬНЫЕ (Пост.)\1кв 2026\"/>
    </mc:Choice>
  </mc:AlternateContent>
  <xr:revisionPtr revIDLastSave="0" documentId="13_ncr:1_{68C429A5-EB29-4270-B05F-B18A28366F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H27" i="1"/>
  <c r="G26" i="1"/>
  <c r="F11" i="1" l="1"/>
  <c r="F10" i="1" s="1"/>
  <c r="E11" i="1"/>
  <c r="C11" i="1"/>
  <c r="B11" i="1"/>
  <c r="C10" i="1" l="1"/>
  <c r="D10" i="1" s="1"/>
  <c r="E10" i="1"/>
  <c r="H22" i="1"/>
  <c r="G22" i="1"/>
  <c r="G19" i="1"/>
  <c r="H11" i="1" l="1"/>
  <c r="H12" i="1"/>
  <c r="H13" i="1"/>
  <c r="H14" i="1"/>
  <c r="H15" i="1"/>
  <c r="H16" i="1"/>
  <c r="H17" i="1"/>
  <c r="H18" i="1"/>
  <c r="H19" i="1"/>
  <c r="H20" i="1"/>
  <c r="H21" i="1"/>
  <c r="H24" i="1"/>
  <c r="H25" i="1"/>
  <c r="G11" i="1"/>
  <c r="G12" i="1"/>
  <c r="G13" i="1"/>
  <c r="G14" i="1"/>
  <c r="G15" i="1"/>
  <c r="G16" i="1"/>
  <c r="G17" i="1"/>
  <c r="G18" i="1"/>
  <c r="G20" i="1"/>
  <c r="G21" i="1"/>
  <c r="G24" i="1"/>
  <c r="G25" i="1"/>
  <c r="G23" i="1"/>
  <c r="H23" i="1"/>
  <c r="H10" i="1"/>
  <c r="G10" i="1"/>
</calcChain>
</file>

<file path=xl/sharedStrings.xml><?xml version="1.0" encoding="utf-8"?>
<sst xmlns="http://schemas.openxmlformats.org/spreadsheetml/2006/main" count="33" uniqueCount="31">
  <si>
    <t/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</si>
  <si>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</si>
  <si>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</si>
  <si>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</si>
  <si>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</si>
  <si>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</si>
  <si>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</si>
  <si>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</si>
  <si>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</si>
  <si>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</si>
  <si>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</si>
  <si>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</si>
  <si>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</si>
  <si>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</si>
  <si>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</si>
  <si>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</si>
  <si>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План</t>
  </si>
  <si>
    <t>Отчет</t>
  </si>
  <si>
    <t>%
исполнения</t>
  </si>
  <si>
    <t>% 
исполнения</t>
  </si>
  <si>
    <t>Наименование показателя</t>
  </si>
  <si>
    <t xml:space="preserve">Сведения об исполнении консолидированного бюджета муниципального района Нуримановский район Республики Башкортостан </t>
  </si>
  <si>
    <t>Единица измерения: руб.</t>
  </si>
  <si>
    <t>ДОХОДЫ ОТ ОКАЗАНИЯ ПЛАТНЫХ УСЛУГ И КОМПЕНСАЦИИ ЗАТРАТ ГОСУДАРСТВА</t>
  </si>
  <si>
    <t>Доходы бюджета - всего</t>
  </si>
  <si>
    <t>на 1 апреля 2025 года</t>
  </si>
  <si>
    <t>на 1 апреля 2026 года</t>
  </si>
  <si>
    <t>и cо значениями за 1 квартал 2025 года</t>
  </si>
  <si>
    <t xml:space="preserve">за 1 квартал 2026 года по доходам в разрезе видов доходов в сравнении с запланированными годовыми значениями </t>
  </si>
  <si>
    <t>2026 год к 2025 году, %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</si>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</sst>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49" fontId="3" fillId="0" borderId="0" xfId="0" applyNumberFormat="1" applyFont="1" applyAlignment="1">
      <alignment horizontal="center" vertical="center" shrinkToFit="1"/>
    </xf>
    <xf numFmtId="0" fontId="6" fillId="0" borderId="1" xfId="2" applyNumberFormat="1" applyFont="1" applyFill="1" applyBorder="1" applyAlignment="1">
      <alignment horizontal="center" vertical="center" wrapText="1" readingOrder="1"/>
    </xf>
    <xf numFmtId="2" fontId="0" fillId="0" borderId="0" xfId="0" applyNumberFormat="1" applyBorder="1" applyAlignment="1">
      <alignment horizontal="center" shrinkToFit="1"/>
    </xf>
    <xf numFmtId="40" fontId="0" fillId="0" borderId="0" xfId="0" applyNumberFormat="1"/>
    <xf numFmtId="0" fontId="5" fillId="0" borderId="1" xfId="1" applyFont="1" applyFill="1" applyBorder="1" applyAlignment="1">
      <alignment horizontal="center" vertical="center" wrapText="1" readingOrder="1"/>
    </xf>
    <xf numFmtId="164" fontId="0" fillId="0" borderId="0" xfId="0" applyNumberFormat="1"/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 shrinkToFit="1"/>
    </xf>
    <xf numFmtId="164" fontId="9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 shrinkToFi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 shrinkToFit="1"/>
    </xf>
    <xf numFmtId="164" fontId="9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 readingOrder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7" fillId="0" borderId="0" xfId="0" applyNumberFormat="1" applyFont="1" applyAlignment="1">
      <alignment horizontal="center" vertical="center" wrapText="1" shrinkToFit="1"/>
    </xf>
    <xf numFmtId="0" fontId="8" fillId="0" borderId="0" xfId="0" applyNumberFormat="1" applyFont="1" applyAlignment="1">
      <alignment horizontal="center" vertical="center" wrapText="1" shrinkToFit="1"/>
    </xf>
    <xf numFmtId="49" fontId="3" fillId="0" borderId="0" xfId="0" applyNumberFormat="1" applyFont="1" applyAlignment="1">
      <alignment horizontal="right" vertical="center" shrinkToFit="1"/>
    </xf>
    <xf numFmtId="0" fontId="4" fillId="0" borderId="0" xfId="0" applyFont="1" applyAlignment="1">
      <alignment horizontal="right" vertical="center" shrinkToFit="1"/>
    </xf>
    <xf numFmtId="0" fontId="2" fillId="0" borderId="0" xfId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shrinkToFi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4" workbookViewId="0">
      <selection activeCell="C24" sqref="C24"/>
    </sheetView>
  </sheetViews>
  <sheetFormatPr defaultRowHeight="15" x14ac:dyDescent="0.25"/>
  <cols>
    <col min="1" max="1" width="34.85546875" customWidth="1"/>
    <col min="2" max="2" width="16.5703125" customWidth="1"/>
    <col min="3" max="3" width="16.85546875" customWidth="1"/>
    <col min="4" max="4" width="13.5703125" customWidth="1"/>
    <col min="5" max="5" width="16.85546875" customWidth="1"/>
    <col min="6" max="6" width="17.140625" customWidth="1"/>
    <col min="7" max="7" width="13.7109375" customWidth="1"/>
    <col min="8" max="8" width="11.28515625" customWidth="1"/>
    <col min="9" max="9" width="13.5703125" bestFit="1" customWidth="1"/>
  </cols>
  <sheetData>
    <row r="1" spans="1:9" x14ac:dyDescent="0.25">
      <c r="A1" s="22"/>
      <c r="B1" s="22"/>
      <c r="C1" s="22"/>
      <c r="D1" s="22"/>
      <c r="E1" s="23"/>
      <c r="F1" s="23"/>
      <c r="G1" s="23"/>
      <c r="H1" s="23"/>
    </row>
    <row r="2" spans="1:9" x14ac:dyDescent="0.25">
      <c r="A2" s="22" t="s">
        <v>0</v>
      </c>
      <c r="B2" s="22"/>
      <c r="C2" s="22"/>
      <c r="D2" s="22"/>
      <c r="E2" s="23"/>
      <c r="F2" s="23"/>
      <c r="G2" s="23"/>
      <c r="H2" s="23"/>
    </row>
    <row r="3" spans="1:9" ht="19.5" customHeight="1" x14ac:dyDescent="0.25">
      <c r="A3" s="24" t="s">
        <v>21</v>
      </c>
      <c r="B3" s="24"/>
      <c r="C3" s="24"/>
      <c r="D3" s="24"/>
      <c r="E3" s="25"/>
      <c r="F3" s="25"/>
      <c r="G3" s="25"/>
      <c r="H3" s="25"/>
    </row>
    <row r="4" spans="1:9" ht="19.5" customHeight="1" x14ac:dyDescent="0.25">
      <c r="A4" s="28" t="s">
        <v>28</v>
      </c>
      <c r="B4" s="28"/>
      <c r="C4" s="28"/>
      <c r="D4" s="28"/>
      <c r="E4" s="28"/>
      <c r="F4" s="28"/>
      <c r="G4" s="28"/>
      <c r="H4" s="28"/>
    </row>
    <row r="5" spans="1:9" x14ac:dyDescent="0.25">
      <c r="A5" s="29" t="s">
        <v>27</v>
      </c>
      <c r="B5" s="29"/>
      <c r="C5" s="29"/>
      <c r="D5" s="29"/>
      <c r="E5" s="29"/>
      <c r="F5" s="29"/>
      <c r="G5" s="29"/>
      <c r="H5" s="29"/>
    </row>
    <row r="6" spans="1:9" x14ac:dyDescent="0.25">
      <c r="A6" s="1"/>
      <c r="B6" s="1"/>
      <c r="C6" s="1"/>
      <c r="D6" s="1"/>
      <c r="E6" s="1"/>
      <c r="F6" s="1"/>
      <c r="G6" s="1"/>
      <c r="H6" s="1"/>
    </row>
    <row r="7" spans="1:9" x14ac:dyDescent="0.25">
      <c r="A7" s="26" t="s">
        <v>22</v>
      </c>
      <c r="B7" s="26"/>
      <c r="C7" s="26"/>
      <c r="D7" s="26"/>
      <c r="E7" s="27"/>
      <c r="F7" s="27"/>
      <c r="G7" s="27"/>
      <c r="H7" s="27"/>
    </row>
    <row r="8" spans="1:9" x14ac:dyDescent="0.25">
      <c r="A8" s="18" t="s">
        <v>20</v>
      </c>
      <c r="B8" s="19" t="s">
        <v>25</v>
      </c>
      <c r="C8" s="19"/>
      <c r="D8" s="19"/>
      <c r="E8" s="19" t="s">
        <v>26</v>
      </c>
      <c r="F8" s="19"/>
      <c r="G8" s="19"/>
      <c r="H8" s="20" t="s">
        <v>29</v>
      </c>
      <c r="I8" s="3"/>
    </row>
    <row r="9" spans="1:9" ht="28.5" x14ac:dyDescent="0.25">
      <c r="A9" s="18"/>
      <c r="B9" s="2" t="s">
        <v>16</v>
      </c>
      <c r="C9" s="2" t="s">
        <v>17</v>
      </c>
      <c r="D9" s="2" t="s">
        <v>18</v>
      </c>
      <c r="E9" s="2" t="s">
        <v>16</v>
      </c>
      <c r="F9" s="2" t="s">
        <v>17</v>
      </c>
      <c r="G9" s="5" t="s">
        <v>19</v>
      </c>
      <c r="H9" s="21"/>
    </row>
    <row r="10" spans="1:9" ht="15.75" customHeight="1" x14ac:dyDescent="0.25">
      <c r="A10" s="10" t="s">
        <v>24</v>
      </c>
      <c r="B10" s="16">
        <f>B11+B23</f>
        <v>1060722433.72</v>
      </c>
      <c r="C10" s="16">
        <f>C11+C23</f>
        <v>180680571.00999999</v>
      </c>
      <c r="D10" s="12">
        <f>C10/B10*100</f>
        <v>17.033727699747551</v>
      </c>
      <c r="E10" s="8">
        <f>E11+E23</f>
        <v>1115119940.4099998</v>
      </c>
      <c r="F10" s="8">
        <f>F11+F23</f>
        <v>222490019.5</v>
      </c>
      <c r="G10" s="12">
        <f>F10*100/E10</f>
        <v>19.952115591995991</v>
      </c>
      <c r="H10" s="12">
        <f>F10*100/C10</f>
        <v>123.13998027363219</v>
      </c>
      <c r="I10" s="7"/>
    </row>
    <row r="11" spans="1:9" ht="30" x14ac:dyDescent="0.25">
      <c r="A11" s="11" t="s">
        <v>1</v>
      </c>
      <c r="B11" s="17">
        <f>SUM(B12:B22)</f>
        <v>371391900.01999998</v>
      </c>
      <c r="C11" s="17">
        <f>SUM(C12:C22)</f>
        <v>55603521.669999994</v>
      </c>
      <c r="D11" s="12">
        <f t="shared" ref="D11:D27" si="0">C11/B11*100</f>
        <v>14.971657073567213</v>
      </c>
      <c r="E11" s="9">
        <f>SUM(E12:E22)</f>
        <v>395773219.99000001</v>
      </c>
      <c r="F11" s="9">
        <f>SUM(F12:F22)</f>
        <v>58045076.329999998</v>
      </c>
      <c r="G11" s="12">
        <f t="shared" ref="G11:G26" si="1">F11*100/E11</f>
        <v>14.666246577134912</v>
      </c>
      <c r="H11" s="12">
        <f t="shared" ref="H11:H16" si="2">F11*100/C11</f>
        <v>104.39100723599906</v>
      </c>
      <c r="I11" s="7"/>
    </row>
    <row r="12" spans="1:9" ht="30" x14ac:dyDescent="0.25">
      <c r="A12" s="11" t="s">
        <v>2</v>
      </c>
      <c r="B12" s="13">
        <v>208645000</v>
      </c>
      <c r="C12" s="13">
        <v>30555121.09</v>
      </c>
      <c r="D12" s="12">
        <f t="shared" si="0"/>
        <v>14.644549876584628</v>
      </c>
      <c r="E12" s="9">
        <v>226859000</v>
      </c>
      <c r="F12" s="9">
        <v>35405457.869999997</v>
      </c>
      <c r="G12" s="12">
        <f t="shared" si="1"/>
        <v>15.606812103553306</v>
      </c>
      <c r="H12" s="12">
        <f t="shared" si="2"/>
        <v>115.87405517298834</v>
      </c>
      <c r="I12" s="7"/>
    </row>
    <row r="13" spans="1:9" ht="60" x14ac:dyDescent="0.25">
      <c r="A13" s="11" t="s">
        <v>3</v>
      </c>
      <c r="B13" s="13">
        <v>18455000</v>
      </c>
      <c r="C13" s="13">
        <v>4799575.66</v>
      </c>
      <c r="D13" s="12">
        <f t="shared" si="0"/>
        <v>26.00691227309672</v>
      </c>
      <c r="E13" s="9">
        <v>23198000</v>
      </c>
      <c r="F13" s="9">
        <v>5237769.88</v>
      </c>
      <c r="G13" s="12">
        <f t="shared" si="1"/>
        <v>22.578540736270369</v>
      </c>
      <c r="H13" s="12">
        <f t="shared" si="2"/>
        <v>109.1298533670787</v>
      </c>
      <c r="I13" s="7"/>
    </row>
    <row r="14" spans="1:9" ht="30" x14ac:dyDescent="0.25">
      <c r="A14" s="11" t="s">
        <v>4</v>
      </c>
      <c r="B14" s="13">
        <v>87043926.030000001</v>
      </c>
      <c r="C14" s="13">
        <v>9557804.1199999992</v>
      </c>
      <c r="D14" s="12">
        <f t="shared" si="0"/>
        <v>10.980437758179551</v>
      </c>
      <c r="E14" s="9">
        <v>71204999.989999995</v>
      </c>
      <c r="F14" s="9">
        <v>3348636.09</v>
      </c>
      <c r="G14" s="12">
        <f t="shared" si="1"/>
        <v>4.7028103229692872</v>
      </c>
      <c r="H14" s="12">
        <f t="shared" si="2"/>
        <v>35.035621654903721</v>
      </c>
      <c r="I14" s="7"/>
    </row>
    <row r="15" spans="1:9" ht="24.75" customHeight="1" x14ac:dyDescent="0.25">
      <c r="A15" s="11" t="s">
        <v>5</v>
      </c>
      <c r="B15" s="13">
        <v>18014000</v>
      </c>
      <c r="C15" s="13">
        <v>1824676</v>
      </c>
      <c r="D15" s="12">
        <f t="shared" si="0"/>
        <v>10.129210613966915</v>
      </c>
      <c r="E15" s="9">
        <v>17741120</v>
      </c>
      <c r="F15" s="9">
        <v>1458053.48</v>
      </c>
      <c r="G15" s="12">
        <f t="shared" si="1"/>
        <v>8.2184973665698671</v>
      </c>
      <c r="H15" s="12">
        <f t="shared" si="2"/>
        <v>79.907527692587621</v>
      </c>
      <c r="I15" s="7"/>
    </row>
    <row r="16" spans="1:9" ht="25.5" customHeight="1" x14ac:dyDescent="0.25">
      <c r="A16" s="11" t="s">
        <v>6</v>
      </c>
      <c r="B16" s="13">
        <v>2868500</v>
      </c>
      <c r="C16" s="13">
        <v>1874585.18</v>
      </c>
      <c r="D16" s="12">
        <f t="shared" si="0"/>
        <v>65.350712218929758</v>
      </c>
      <c r="E16" s="13">
        <v>8659000</v>
      </c>
      <c r="F16" s="13">
        <v>1883671.97</v>
      </c>
      <c r="G16" s="12">
        <f t="shared" si="1"/>
        <v>21.753920429610808</v>
      </c>
      <c r="H16" s="12">
        <f t="shared" si="2"/>
        <v>100.48473604170924</v>
      </c>
      <c r="I16" s="7"/>
    </row>
    <row r="17" spans="1:9" ht="90" x14ac:dyDescent="0.25">
      <c r="A17" s="11" t="s">
        <v>7</v>
      </c>
      <c r="B17" s="13">
        <v>14258400</v>
      </c>
      <c r="C17" s="13">
        <v>5321909.82</v>
      </c>
      <c r="D17" s="12">
        <f t="shared" si="0"/>
        <v>37.324733630701907</v>
      </c>
      <c r="E17" s="13">
        <v>17759600</v>
      </c>
      <c r="F17" s="13">
        <v>5392389.29</v>
      </c>
      <c r="G17" s="12">
        <f t="shared" si="1"/>
        <v>30.363236165228948</v>
      </c>
      <c r="H17" s="12" t="e">
        <f>F17*100/#REF!</f>
        <v>#REF!</v>
      </c>
      <c r="I17" s="7"/>
    </row>
    <row r="18" spans="1:9" ht="30" x14ac:dyDescent="0.25">
      <c r="A18" s="11" t="s">
        <v>8</v>
      </c>
      <c r="B18" s="13">
        <v>109000</v>
      </c>
      <c r="C18" s="13">
        <v>261355.44</v>
      </c>
      <c r="D18" s="12">
        <f t="shared" si="0"/>
        <v>239.77563302752293</v>
      </c>
      <c r="E18" s="13">
        <v>0</v>
      </c>
      <c r="F18" s="13">
        <v>0</v>
      </c>
      <c r="G18" s="12" t="e">
        <f t="shared" si="1"/>
        <v>#DIV/0!</v>
      </c>
      <c r="H18" s="12">
        <f t="shared" ref="H18:H25" si="3">F18*100/C17</f>
        <v>0</v>
      </c>
      <c r="I18" s="7"/>
    </row>
    <row r="19" spans="1:9" ht="47.25" customHeight="1" x14ac:dyDescent="0.25">
      <c r="A19" s="10" t="s">
        <v>23</v>
      </c>
      <c r="B19" s="13"/>
      <c r="C19" s="13">
        <v>674397.66</v>
      </c>
      <c r="D19" s="12" t="e">
        <f t="shared" si="0"/>
        <v>#DIV/0!</v>
      </c>
      <c r="E19" s="13">
        <v>0</v>
      </c>
      <c r="F19" s="13">
        <v>118966.72</v>
      </c>
      <c r="G19" s="12" t="e">
        <f t="shared" si="1"/>
        <v>#DIV/0!</v>
      </c>
      <c r="H19" s="12">
        <f t="shared" si="3"/>
        <v>45.519129045104243</v>
      </c>
      <c r="I19" s="7"/>
    </row>
    <row r="20" spans="1:9" ht="51" customHeight="1" x14ac:dyDescent="0.25">
      <c r="A20" s="11" t="s">
        <v>9</v>
      </c>
      <c r="B20" s="13">
        <v>21408073.989999998</v>
      </c>
      <c r="C20" s="13">
        <v>563226.69999999995</v>
      </c>
      <c r="D20" s="12">
        <f t="shared" si="0"/>
        <v>2.6309078540325057</v>
      </c>
      <c r="E20" s="13">
        <v>29760000</v>
      </c>
      <c r="F20" s="13">
        <v>5081691.03</v>
      </c>
      <c r="G20" s="12">
        <f t="shared" si="1"/>
        <v>17.075574697580645</v>
      </c>
      <c r="H20" s="12">
        <f t="shared" si="3"/>
        <v>753.51551931541394</v>
      </c>
      <c r="I20" s="7"/>
    </row>
    <row r="21" spans="1:9" ht="30" x14ac:dyDescent="0.25">
      <c r="A21" s="11" t="s">
        <v>10</v>
      </c>
      <c r="B21" s="13">
        <v>590000</v>
      </c>
      <c r="C21" s="13">
        <v>158853</v>
      </c>
      <c r="D21" s="12">
        <f t="shared" si="0"/>
        <v>26.924237288135593</v>
      </c>
      <c r="E21" s="13">
        <v>591500</v>
      </c>
      <c r="F21" s="13">
        <v>117940</v>
      </c>
      <c r="G21" s="12">
        <f t="shared" si="1"/>
        <v>19.939137785291631</v>
      </c>
      <c r="H21" s="12">
        <f t="shared" si="3"/>
        <v>20.940058416974907</v>
      </c>
      <c r="I21" s="7"/>
    </row>
    <row r="22" spans="1:9" ht="30" x14ac:dyDescent="0.25">
      <c r="A22" s="11" t="s">
        <v>11</v>
      </c>
      <c r="B22" s="13">
        <v>0</v>
      </c>
      <c r="C22" s="13">
        <v>12017</v>
      </c>
      <c r="D22" s="12" t="e">
        <f t="shared" si="0"/>
        <v>#DIV/0!</v>
      </c>
      <c r="E22" s="13">
        <v>0</v>
      </c>
      <c r="F22" s="13">
        <v>500</v>
      </c>
      <c r="G22" s="12" t="e">
        <f t="shared" si="1"/>
        <v>#DIV/0!</v>
      </c>
      <c r="H22" s="12">
        <f t="shared" si="3"/>
        <v>0.31475641001428994</v>
      </c>
      <c r="I22" s="7"/>
    </row>
    <row r="23" spans="1:9" ht="35.25" customHeight="1" x14ac:dyDescent="0.25">
      <c r="A23" s="11" t="s">
        <v>12</v>
      </c>
      <c r="B23" s="17">
        <v>689330533.70000005</v>
      </c>
      <c r="C23" s="17">
        <v>125077049.34</v>
      </c>
      <c r="D23" s="12">
        <f t="shared" si="0"/>
        <v>18.144713345083613</v>
      </c>
      <c r="E23" s="9">
        <v>719346720.41999996</v>
      </c>
      <c r="F23" s="9">
        <v>164444943.16999999</v>
      </c>
      <c r="G23" s="12">
        <f t="shared" si="1"/>
        <v>22.860317354889261</v>
      </c>
      <c r="H23" s="12">
        <f t="shared" si="3"/>
        <v>1368435.9088790878</v>
      </c>
      <c r="I23" s="7"/>
    </row>
    <row r="24" spans="1:9" ht="75" x14ac:dyDescent="0.25">
      <c r="A24" s="11" t="s">
        <v>13</v>
      </c>
      <c r="B24" s="13">
        <v>689035551.27999997</v>
      </c>
      <c r="C24" s="13">
        <v>126469660.33</v>
      </c>
      <c r="D24" s="12">
        <f t="shared" si="0"/>
        <v>18.35459144235174</v>
      </c>
      <c r="E24" s="13">
        <v>719346720.41999996</v>
      </c>
      <c r="F24" s="13">
        <v>164584334.55000001</v>
      </c>
      <c r="G24" s="12">
        <f t="shared" si="1"/>
        <v>22.879694850614641</v>
      </c>
      <c r="H24" s="12">
        <f t="shared" si="3"/>
        <v>131.58635850339448</v>
      </c>
      <c r="I24" s="7"/>
    </row>
    <row r="25" spans="1:9" ht="30" x14ac:dyDescent="0.25">
      <c r="A25" s="11" t="s">
        <v>14</v>
      </c>
      <c r="B25" s="13">
        <v>294982.42</v>
      </c>
      <c r="C25" s="13">
        <v>0</v>
      </c>
      <c r="D25" s="12">
        <f t="shared" si="0"/>
        <v>0</v>
      </c>
      <c r="E25" s="13">
        <v>0</v>
      </c>
      <c r="F25" s="13">
        <v>0</v>
      </c>
      <c r="G25" s="12" t="e">
        <f t="shared" si="1"/>
        <v>#DIV/0!</v>
      </c>
      <c r="H25" s="12">
        <f t="shared" si="3"/>
        <v>0</v>
      </c>
      <c r="I25" s="7"/>
    </row>
    <row r="26" spans="1:9" ht="183" customHeight="1" x14ac:dyDescent="0.25">
      <c r="A26" s="11" t="s">
        <v>30</v>
      </c>
      <c r="B26" s="13">
        <v>0</v>
      </c>
      <c r="C26" s="13">
        <v>0</v>
      </c>
      <c r="D26" s="12" t="e">
        <f t="shared" si="0"/>
        <v>#DIV/0!</v>
      </c>
      <c r="E26" s="13">
        <v>0</v>
      </c>
      <c r="F26" s="15">
        <v>-139391.38</v>
      </c>
      <c r="G26" s="12" t="e">
        <f t="shared" si="1"/>
        <v>#DIV/0!</v>
      </c>
      <c r="H26" s="12">
        <v>0</v>
      </c>
      <c r="I26" s="7"/>
    </row>
    <row r="27" spans="1:9" ht="90" x14ac:dyDescent="0.25">
      <c r="A27" s="11" t="s">
        <v>15</v>
      </c>
      <c r="B27" s="14">
        <v>0</v>
      </c>
      <c r="C27" s="15">
        <v>-1392610.99</v>
      </c>
      <c r="D27" s="12" t="e">
        <f t="shared" si="0"/>
        <v>#DIV/0!</v>
      </c>
      <c r="E27" s="14">
        <v>0</v>
      </c>
      <c r="F27" s="15">
        <v>-370903.12</v>
      </c>
      <c r="G27" s="12"/>
      <c r="H27" s="12" t="e">
        <f t="shared" ref="H27" si="4">F27*100/C26</f>
        <v>#DIV/0!</v>
      </c>
      <c r="I27" s="7"/>
    </row>
    <row r="28" spans="1:9" x14ac:dyDescent="0.25">
      <c r="D28" s="4"/>
      <c r="E28" s="4"/>
      <c r="F28" s="4"/>
    </row>
    <row r="29" spans="1:9" x14ac:dyDescent="0.25">
      <c r="D29" s="6"/>
      <c r="E29" s="6"/>
      <c r="F29" s="6"/>
    </row>
  </sheetData>
  <mergeCells count="10">
    <mergeCell ref="A8:A9"/>
    <mergeCell ref="B8:D8"/>
    <mergeCell ref="E8:G8"/>
    <mergeCell ref="H8:H9"/>
    <mergeCell ref="A1:H1"/>
    <mergeCell ref="A2:H2"/>
    <mergeCell ref="A3:H3"/>
    <mergeCell ref="A7:H7"/>
    <mergeCell ref="A4:H4"/>
    <mergeCell ref="A5:H5"/>
  </mergeCells>
  <pageMargins left="0.31496062992125984" right="0.31496062992125984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2024-07-03T10:23:55Z</cp:lastPrinted>
  <dcterms:created xsi:type="dcterms:W3CDTF">2019-04-19T11:18:40Z</dcterms:created>
  <dcterms:modified xsi:type="dcterms:W3CDTF">2026-04-15T12:41:36Z</dcterms:modified>
</cp:coreProperties>
</file>